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 defaultThemeVersion="124226"/>
  <bookViews>
    <workbookView xWindow="480" yWindow="45" windowWidth="11325" windowHeight="9885"/>
  </bookViews>
  <sheets>
    <sheet name="Приложение 2" sheetId="3" r:id="rId1"/>
  </sheets>
  <definedNames>
    <definedName name="_xlnm.Print_Titles" localSheetId="0">'Приложение 2'!$14:$16</definedName>
  </definedNames>
  <calcPr calcId="124519"/>
</workbook>
</file>

<file path=xl/calcChain.xml><?xml version="1.0" encoding="utf-8"?>
<calcChain xmlns="http://schemas.openxmlformats.org/spreadsheetml/2006/main">
  <c r="E24" i="3"/>
  <c r="E91" l="1"/>
  <c r="E149"/>
  <c r="E148" s="1"/>
  <c r="E146"/>
  <c r="E144"/>
  <c r="E142"/>
  <c r="E139"/>
  <c r="E138" s="1"/>
  <c r="E134"/>
  <c r="E130"/>
  <c r="E129" s="1"/>
  <c r="E124"/>
  <c r="E121"/>
  <c r="E119"/>
  <c r="E116"/>
  <c r="E115"/>
  <c r="E112"/>
  <c r="E108"/>
  <c r="E105"/>
  <c r="E101"/>
  <c r="E100" s="1"/>
  <c r="E96"/>
  <c r="E93"/>
  <c r="E92" s="1"/>
  <c r="E90"/>
  <c r="E89" s="1"/>
  <c r="E88" s="1"/>
  <c r="E84"/>
  <c r="E83" s="1"/>
  <c r="E82" s="1"/>
  <c r="E80"/>
  <c r="E79" s="1"/>
  <c r="E78" s="1"/>
  <c r="E67"/>
  <c r="E66" s="1"/>
  <c r="E65" s="1"/>
  <c r="E63"/>
  <c r="E62"/>
  <c r="E60"/>
  <c r="E58"/>
  <c r="E56"/>
  <c r="E55"/>
  <c r="E52"/>
  <c r="E50" s="1"/>
  <c r="E47" s="1"/>
  <c r="E48"/>
  <c r="E45"/>
  <c r="E43"/>
  <c r="E42" s="1"/>
  <c r="E40"/>
  <c r="E37"/>
  <c r="E35"/>
  <c r="E34" s="1"/>
  <c r="E29"/>
  <c r="E28"/>
  <c r="E20"/>
  <c r="E19" s="1"/>
  <c r="E23"/>
  <c r="E39" l="1"/>
  <c r="E141"/>
  <c r="E137" s="1"/>
  <c r="E136" s="1"/>
  <c r="E18"/>
  <c r="E95"/>
  <c r="E77"/>
  <c r="E54"/>
  <c r="E17" l="1"/>
  <c r="E151" s="1"/>
</calcChain>
</file>

<file path=xl/sharedStrings.xml><?xml version="1.0" encoding="utf-8"?>
<sst xmlns="http://schemas.openxmlformats.org/spreadsheetml/2006/main" count="698" uniqueCount="292">
  <si>
    <t>ЗАГОЛОВОК ОТЧЕТА</t>
  </si>
  <si>
    <t>1</t>
  </si>
  <si>
    <t>2</t>
  </si>
  <si>
    <t>3</t>
  </si>
  <si>
    <t>8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</si>
  <si>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</si>
  <si>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</si>
  <si>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</si>
  <si>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</si>
  <si>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</si>
  <si>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</si>
  <si>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</si>
  <si>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</si>
  <si>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</si>
  <si>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</si>
  <si>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</si>
  <si>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</si>
  <si>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</si>
  <si>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</si>
  <si>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</si>
  <si>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</si>
  <si>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</si>
  <si>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</si>
  <si>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</si>
  <si>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</si>
  <si>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</si>
  <si>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</si>
  <si>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</si>
  <si>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</si>
  <si>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</si>
  <si>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</si>
  <si>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</si>
  <si>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</si>
  <si>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</si>
  <si>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</si>
  <si>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</si>
  <si>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</si>
  <si>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</si>
  <si>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</si>
  <si>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</si>
  <si>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</si>
  <si>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</si>
  <si>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</si>
  <si>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</si>
  <si>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</si>
  <si>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</si>
  <si>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</si>
  <si>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</si>
  <si>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</si>
  <si>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</si>
  <si>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</si>
  <si>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</si>
  <si>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</si>
  <si>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</si>
  <si>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</si>
  <si>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</si>
  <si>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124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</si>
  <si>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</si>
  <si>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</si>
  <si>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</si>
  <si>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</si>
  <si>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</si>
  <si>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</si>
  <si>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</si>
  <si>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</si>
  <si>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</si>
  <si>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</si>
  <si>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</si>
  <si>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</si>
  <si>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</si>
  <si>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</si>
  <si>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</si>
  <si>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</si>
  <si>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</si>
  <si>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</si>
  <si>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</si>
  <si>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</si>
  <si>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</si>
  <si>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Прочие доходы от оказания платных услуг получателями средств бюджетов городских округов, связанных с предоставлением сведений, содержащихся в информационной системе обеспечения градостроительной деятельности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</si>
  <si>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</si>
  <si>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</si>
  <si>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</si>
  <si>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</si>
  <si>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</si>
  <si>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</si>
  <si>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</si>
  <si>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</si>
  <si>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</si>
  <si>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</si>
  <si>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</si>
  <si>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</si>
  <si>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</si>
  <si>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</si>
  <si>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</si>
  <si>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</si>
  <si>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</si>
  <si>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</si>
  <si>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</si>
  <si>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141</t>
  </si>
  <si>
    <t>188</t>
  </si>
  <si>
    <t>382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</si>
  <si>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</si>
  <si>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</si>
  <si>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030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</si>
  <si>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</si>
  <si>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в области охраны окружающей среды</t>
  </si>
  <si>
    <t>321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</si>
  <si>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</si>
  <si>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</si>
  <si>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</si>
  <si>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</si>
  <si>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106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</si>
  <si>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</si>
  <si>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</si>
  <si>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</si>
  <si>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</si>
  <si>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</si>
  <si>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498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</si>
  <si>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</si>
  <si>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</si>
  <si>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192</t>
  </si>
  <si>
    <t>Денежные взыскания (штрафы) за нарушения законодательства Российской Федерации о промышленной безопасности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</si>
  <si>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</si>
  <si>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</si>
  <si>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</si>
  <si>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</si>
  <si>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</si>
  <si>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</si>
  <si>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099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</si>
  <si>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</si>
  <si>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</si>
  <si>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</si>
  <si>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</si>
  <si>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</si>
  <si>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</si>
  <si>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</si>
  <si>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</si>
  <si>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</si>
  <si>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</si>
  <si>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</si>
  <si>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</si>
  <si>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</si>
  <si>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</si>
  <si>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</si>
  <si>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</si>
  <si>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</si>
  <si>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</si>
  <si>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</si>
  <si>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</si>
  <si>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</si>
  <si>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</si>
  <si>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</si>
  <si>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</si>
  <si>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</si>
  <si>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</si>
  <si>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</si>
  <si>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</si>
  <si>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</si>
  <si>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</si>
  <si>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</si>
  <si>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</si>
  <si>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</si>
  <si>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182 1 05 02 00 0 02 0 000 110</t>
  </si>
  <si>
    <t>182 1 05 02 01 0 02 0 000 110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</si>
  <si>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</si>
  <si>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</si>
  <si>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</si>
  <si>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</si>
  <si>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</si>
  <si>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</si>
  <si>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</si>
  <si>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</si>
  <si>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</si>
  <si>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</si>
  <si>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</si>
  <si>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</si>
  <si>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</si>
  <si>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</si>
  <si>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</si>
  <si>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015 1 08 07 17 0 01 0 000 110</t>
  </si>
  <si>
    <t>015 1 08 07 17 3 01 0 000 110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</si>
  <si>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</si>
  <si>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</si>
  <si>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</si>
  <si>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</si>
  <si>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</si>
  <si>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</si>
  <si>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</si>
  <si>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</si>
  <si>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000 1 11 07 00 0 00 0 000 120</t>
  </si>
  <si>
    <t>000 1 11 07 01 0 00 0 000 120</t>
  </si>
  <si>
    <t>124 1 11 07 01 4 04 0 000 120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</si>
  <si>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</si>
  <si>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</si>
  <si>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</si>
  <si>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</si>
  <si>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</si>
  <si>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</si>
  <si>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015 1 11 09 04 4 04 0 400 120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</si>
  <si>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</si>
  <si>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</si>
  <si>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</si>
  <si>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</si>
  <si>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</si>
  <si>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</si>
  <si>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</si>
  <si>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015 1 13 01 99 4 04 0 100 130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</si>
  <si>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</si>
  <si>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</si>
  <si>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</si>
  <si>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</si>
  <si>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</si>
  <si>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</si>
  <si>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</si>
  <si>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</si>
  <si>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000 1 13 01 99 4 04 0 000 130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</si>
  <si>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</si>
  <si>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</si>
  <si>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</si>
  <si>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</si>
  <si>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</si>
  <si>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</si>
  <si>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</si>
  <si>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</si>
  <si>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</si>
  <si>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</si>
  <si>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000 1 16 03 00 0 00 0 000 140</t>
  </si>
  <si>
    <t>182 1 16 03 01 0 01 0 000 140</t>
  </si>
  <si>
    <t>182 1 16 03 03 0 01 0 000 140</t>
  </si>
  <si>
    <t>182 1 16 06 00 0 01 0 000 140</t>
  </si>
  <si>
    <t>000 1 16 08 00 0 01 0 000 140</t>
  </si>
  <si>
    <t>000 1 16 08 01 0 01 0 000 140</t>
  </si>
  <si>
    <t>141 1 16 08 01 0 01 0 000 140</t>
  </si>
  <si>
    <t>188 1 16 08 01 0 01 0 000 140</t>
  </si>
  <si>
    <t>382 1 16 08 01 0 01 0 000 140</t>
  </si>
  <si>
    <t>000 1 16 08 02 0 01 0 000 140</t>
  </si>
  <si>
    <t>141 1 16 08 02 0 01 0 000 140</t>
  </si>
  <si>
    <t>188 1 16 08 02 0 01 0 000 140</t>
  </si>
  <si>
    <t>000 1 16 25 00 0 00 0 000 140</t>
  </si>
  <si>
    <t>030 1 16 25 03 0 01 0 000 140</t>
  </si>
  <si>
    <t>141 1 16 25 05 0 01 0 000 140</t>
  </si>
  <si>
    <t>321 1 16 25 06 0 01 0 000 140</t>
  </si>
  <si>
    <t>000 1 16 28 00 0 01 0 000 140</t>
  </si>
  <si>
    <t>141 1 16 28 00 0 01 0 000 140</t>
  </si>
  <si>
    <t>188 1 16 28 00 0 01 0 000 140</t>
  </si>
  <si>
    <t>000 1 16 30 00 0 01 0 000 140</t>
  </si>
  <si>
    <t>000 1 16 30 03 0 01 0 000 140</t>
  </si>
  <si>
    <t>106 1 16 30 03 0 01 0 000 140</t>
  </si>
  <si>
    <t>188 1 16 30 03 0 01 0 000 140</t>
  </si>
  <si>
    <t>000 1 16 33 00 0 00 0 000 140</t>
  </si>
  <si>
    <t>161 1 16 33 04 0 04 0 000 140</t>
  </si>
  <si>
    <t>000 1 16 37 00 0 00 0 000 140</t>
  </si>
  <si>
    <t>015 1 16 37 03 0 04 0 000 140</t>
  </si>
  <si>
    <t>498 1 16 41 00 0 01 0 000 140</t>
  </si>
  <si>
    <t>000 1 16 43 00 0 01 0 000 140</t>
  </si>
  <si>
    <t>141 1 16 43 00 0 01 0 000 140</t>
  </si>
  <si>
    <t>188 1 16 43 00 0 01 0 000 140</t>
  </si>
  <si>
    <t>192 1 16 43 00 0 01 0 000 140</t>
  </si>
  <si>
    <t>498 1 16 45 00 0 01 0 000 140</t>
  </si>
  <si>
    <t>000 1 16 51 00 0 02 0 000 140</t>
  </si>
  <si>
    <t>000 1 16 51 02 0 02 0 000 140</t>
  </si>
  <si>
    <t>015 1 16 51 02 0 02 0 000 140</t>
  </si>
  <si>
    <t>016 1 16 51 02 0 02 0 000 140</t>
  </si>
  <si>
    <t>017 1 16 51 02 0 02 0 000 140</t>
  </si>
  <si>
    <t>000 1 16 90 00 0 00 0 000 140</t>
  </si>
  <si>
    <t>000 1 16 90 04 0 04 0 000 140</t>
  </si>
  <si>
    <t>000 2 00 00 00 0 00 0 000 000</t>
  </si>
  <si>
    <t>000 2 02 00 00 0 00 0 000 000</t>
  </si>
  <si>
    <t>099 2 02 02 99 9 04 0 000 151</t>
  </si>
  <si>
    <t>000 2 02 02 00 0 00 0 000 151</t>
  </si>
  <si>
    <t>000 2 02 02 99 9 00 0 000 151</t>
  </si>
  <si>
    <t>000 2 02 03 00 0 00 0 000 151</t>
  </si>
  <si>
    <t>000 2 02 03 00 7 00 0 000 151</t>
  </si>
  <si>
    <t>099 2 02 03 00 7 04 0 000 151</t>
  </si>
  <si>
    <t>000 2 02 03 02 4 00 0 000 151</t>
  </si>
  <si>
    <t>099 2 02 03 02 4 04 0 000 151</t>
  </si>
  <si>
    <t>000 2 02 03 11 9 00 0 000 151</t>
  </si>
  <si>
    <t>099 2 02 03 11 9 04 0 000 151</t>
  </si>
  <si>
    <t>099 2 02 04 00 0 00 0 000 151</t>
  </si>
  <si>
    <t>099 2 02 04 02 5 00 0 000 151</t>
  </si>
  <si>
    <t>099 2 02 04 02 5 04 0 000 151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</si>
  <si>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</si>
  <si>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</si>
  <si>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</si>
  <si>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</si>
  <si>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Приложение № 5</t>
  </si>
  <si>
    <t>Доходы бюджета муниципального образования город Норильск на 2016 год</t>
  </si>
  <si>
    <t>Сумма</t>
  </si>
  <si>
    <t>Наименование групп, подгрупп, статей, подстатей, элементов, групп подвидов, аналитических групп подвидов классификации доходов бюджетов</t>
  </si>
  <si>
    <t xml:space="preserve">  от "15" декабря 2015 № 28/4-627 </t>
  </si>
  <si>
    <t>Приложение № 2</t>
  </si>
  <si>
    <t>от "16" февраля 2016 № 29/4-641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</si>
</sst>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5"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Fill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Fill="1" applyAlignment="1">
      <alignment horizontal="right"/>
    </xf>
    <xf numFmtId="49" fontId="3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1" fillId="0" borderId="6" xfId="0" applyFont="1" applyBorder="1"/>
    <xf numFmtId="49" fontId="2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2"/>
  <sheetViews>
    <sheetView tabSelected="1" view="pageBreakPreview" topLeftCell="C1" zoomScale="84" zoomScaleNormal="80" zoomScaleSheetLayoutView="84" workbookViewId="0">
      <selection activeCell="C6" sqref="C6:E6"/>
    </sheetView>
  </sheetViews>
  <sheetFormatPr defaultColWidth="8.85546875" defaultRowHeight="16.5"/>
  <cols>
    <col min="1" max="1" width="80.7109375" style="6" hidden="1" customWidth="1"/>
    <col min="2" max="2" width="20.7109375" style="6" hidden="1" customWidth="1"/>
    <col min="3" max="3" width="38.7109375" style="7" customWidth="1"/>
    <col min="4" max="4" width="92.140625" style="7" customWidth="1"/>
    <col min="5" max="5" width="20.140625" style="6" customWidth="1"/>
    <col min="6" max="6" width="80.7109375" style="6" hidden="1" customWidth="1"/>
    <col min="7" max="16384" width="8.85546875" style="6"/>
  </cols>
  <sheetData>
    <row r="1" spans="1:6">
      <c r="E1" s="1" t="s">
        <v>290</v>
      </c>
    </row>
    <row r="2" spans="1:6">
      <c r="E2" s="1" t="s">
        <v>282</v>
      </c>
    </row>
    <row r="3" spans="1:6">
      <c r="E3" s="1" t="s">
        <v>283</v>
      </c>
    </row>
    <row r="4" spans="1:6">
      <c r="E4" s="2" t="s">
        <v>291</v>
      </c>
    </row>
    <row r="6" spans="1:6" ht="15" customHeight="1">
      <c r="C6" s="3" t="s">
        <v>285</v>
      </c>
      <c r="D6" s="3"/>
      <c r="E6" s="3"/>
    </row>
    <row r="7" spans="1:6">
      <c r="C7" s="3" t="s">
        <v>282</v>
      </c>
      <c r="D7" s="3"/>
      <c r="E7" s="3"/>
    </row>
    <row r="8" spans="1:6">
      <c r="C8" s="3" t="s">
        <v>283</v>
      </c>
      <c r="D8" s="3"/>
      <c r="E8" s="3"/>
    </row>
    <row r="9" spans="1:6" ht="15" customHeight="1">
      <c r="C9" s="4" t="s">
        <v>289</v>
      </c>
      <c r="D9" s="4"/>
      <c r="E9" s="4"/>
    </row>
    <row r="11" spans="1:6" ht="19.7" customHeight="1">
      <c r="A11" s="8" t="s">
        <v>0</v>
      </c>
      <c r="B11" s="8"/>
      <c r="C11" s="9" t="s">
        <v>286</v>
      </c>
      <c r="D11" s="9"/>
      <c r="E11" s="9"/>
      <c r="F11" s="9"/>
    </row>
    <row r="12" spans="1:6">
      <c r="F12" s="10"/>
    </row>
    <row r="13" spans="1:6" ht="18.75" customHeight="1">
      <c r="A13" s="5"/>
      <c r="B13" s="5"/>
      <c r="C13" s="11"/>
      <c r="D13" s="11"/>
      <c r="E13" s="5" t="s">
        <v>284</v>
      </c>
      <c r="F13" s="10"/>
    </row>
    <row r="14" spans="1:6" ht="49.5" customHeight="1">
      <c r="A14" s="12" t="s">
        <v>5</v>
      </c>
      <c r="B14" s="12" t="s">
        <v>6</v>
      </c>
      <c r="C14" s="13" t="s">
        <v>281</v>
      </c>
      <c r="D14" s="13" t="s">
        <v>288</v>
      </c>
      <c r="E14" s="14" t="s">
        <v>287</v>
      </c>
      <c r="F14" s="12" t="s">
        <v>5</v>
      </c>
    </row>
    <row r="15" spans="1:6" ht="18" customHeight="1">
      <c r="A15" s="15"/>
      <c r="B15" s="15"/>
      <c r="C15" s="16"/>
      <c r="D15" s="16"/>
      <c r="E15" s="17"/>
      <c r="F15" s="15"/>
    </row>
    <row r="16" spans="1:6">
      <c r="A16" s="18" t="s">
        <v>1</v>
      </c>
      <c r="B16" s="18" t="s">
        <v>2</v>
      </c>
      <c r="C16" s="19" t="s">
        <v>1</v>
      </c>
      <c r="D16" s="19" t="s">
        <v>2</v>
      </c>
      <c r="E16" s="18" t="s">
        <v>3</v>
      </c>
      <c r="F16" s="18" t="s">
        <v>4</v>
      </c>
    </row>
    <row r="17" spans="1:6" ht="26.25" customHeight="1">
      <c r="A17" s="20" t="s">
        <v>8</v>
      </c>
      <c r="B17" s="21" t="s">
        <v>7</v>
      </c>
      <c r="C17" s="22" t="s">
        <v>144</v>
      </c>
      <c r="D17" s="23" t="s">
        <v>8</v>
      </c>
      <c r="E17" s="24">
        <f>E18+E28+E34+E39+E47+E54+E72+E77+E88+E95</f>
        <v>6537913</v>
      </c>
      <c r="F17" s="21" t="s">
        <v>8</v>
      </c>
    </row>
    <row r="18" spans="1:6" ht="24" customHeight="1">
      <c r="A18" s="20" t="s">
        <v>9</v>
      </c>
      <c r="B18" s="21" t="s">
        <v>7</v>
      </c>
      <c r="C18" s="22" t="s">
        <v>145</v>
      </c>
      <c r="D18" s="23" t="s">
        <v>9</v>
      </c>
      <c r="E18" s="24">
        <f>E19+E23</f>
        <v>4892826.3</v>
      </c>
      <c r="F18" s="21" t="s">
        <v>9</v>
      </c>
    </row>
    <row r="19" spans="1:6">
      <c r="A19" s="25" t="s">
        <v>11</v>
      </c>
      <c r="B19" s="26" t="s">
        <v>10</v>
      </c>
      <c r="C19" s="27" t="s">
        <v>146</v>
      </c>
      <c r="D19" s="28" t="s">
        <v>11</v>
      </c>
      <c r="E19" s="29">
        <f>E20</f>
        <v>1728758.6</v>
      </c>
      <c r="F19" s="26" t="s">
        <v>11</v>
      </c>
    </row>
    <row r="20" spans="1:6" ht="40.5" customHeight="1">
      <c r="A20" s="25" t="s">
        <v>12</v>
      </c>
      <c r="B20" s="26" t="s">
        <v>10</v>
      </c>
      <c r="C20" s="27" t="s">
        <v>147</v>
      </c>
      <c r="D20" s="28" t="s">
        <v>12</v>
      </c>
      <c r="E20" s="29">
        <f>E21+E22</f>
        <v>1728758.6</v>
      </c>
      <c r="F20" s="26" t="s">
        <v>12</v>
      </c>
    </row>
    <row r="21" spans="1:6" ht="56.25" customHeight="1">
      <c r="A21" s="25" t="s">
        <v>13</v>
      </c>
      <c r="B21" s="26" t="s">
        <v>10</v>
      </c>
      <c r="C21" s="27" t="s">
        <v>148</v>
      </c>
      <c r="D21" s="28" t="s">
        <v>13</v>
      </c>
      <c r="E21" s="29">
        <v>31596.3</v>
      </c>
      <c r="F21" s="26" t="s">
        <v>13</v>
      </c>
    </row>
    <row r="22" spans="1:6" ht="49.5">
      <c r="A22" s="25" t="s">
        <v>14</v>
      </c>
      <c r="B22" s="26" t="s">
        <v>10</v>
      </c>
      <c r="C22" s="27" t="s">
        <v>149</v>
      </c>
      <c r="D22" s="28" t="s">
        <v>14</v>
      </c>
      <c r="E22" s="29">
        <v>1697162.3</v>
      </c>
      <c r="F22" s="26" t="s">
        <v>14</v>
      </c>
    </row>
    <row r="23" spans="1:6" ht="21.75" customHeight="1">
      <c r="A23" s="25" t="s">
        <v>15</v>
      </c>
      <c r="B23" s="26" t="s">
        <v>10</v>
      </c>
      <c r="C23" s="27" t="s">
        <v>150</v>
      </c>
      <c r="D23" s="28" t="s">
        <v>15</v>
      </c>
      <c r="E23" s="29">
        <f>E24+E25+E26+E27</f>
        <v>3164067.6999999997</v>
      </c>
      <c r="F23" s="26" t="s">
        <v>15</v>
      </c>
    </row>
    <row r="24" spans="1:6" ht="82.5" customHeight="1">
      <c r="A24" s="25" t="s">
        <v>16</v>
      </c>
      <c r="B24" s="26" t="s">
        <v>10</v>
      </c>
      <c r="C24" s="27" t="s">
        <v>151</v>
      </c>
      <c r="D24" s="28" t="s">
        <v>16</v>
      </c>
      <c r="E24" s="29">
        <f>3108988.8+43571.7</f>
        <v>3152560.5</v>
      </c>
      <c r="F24" s="30" t="s">
        <v>16</v>
      </c>
    </row>
    <row r="25" spans="1:6" ht="99">
      <c r="A25" s="25" t="s">
        <v>17</v>
      </c>
      <c r="B25" s="26" t="s">
        <v>10</v>
      </c>
      <c r="C25" s="27" t="s">
        <v>152</v>
      </c>
      <c r="D25" s="28" t="s">
        <v>17</v>
      </c>
      <c r="E25" s="29">
        <v>4954.3999999999996</v>
      </c>
      <c r="F25" s="30" t="s">
        <v>17</v>
      </c>
    </row>
    <row r="26" spans="1:6" ht="43.5" customHeight="1">
      <c r="A26" s="25" t="s">
        <v>18</v>
      </c>
      <c r="B26" s="26" t="s">
        <v>10</v>
      </c>
      <c r="C26" s="27" t="s">
        <v>153</v>
      </c>
      <c r="D26" s="28" t="s">
        <v>18</v>
      </c>
      <c r="E26" s="29">
        <v>5578.3</v>
      </c>
      <c r="F26" s="26" t="s">
        <v>18</v>
      </c>
    </row>
    <row r="27" spans="1:6" ht="82.5">
      <c r="A27" s="25" t="s">
        <v>19</v>
      </c>
      <c r="B27" s="26" t="s">
        <v>10</v>
      </c>
      <c r="C27" s="27" t="s">
        <v>154</v>
      </c>
      <c r="D27" s="28" t="s">
        <v>19</v>
      </c>
      <c r="E27" s="29">
        <v>974.5</v>
      </c>
      <c r="F27" s="30" t="s">
        <v>19</v>
      </c>
    </row>
    <row r="28" spans="1:6" ht="43.5" customHeight="1">
      <c r="A28" s="20" t="s">
        <v>20</v>
      </c>
      <c r="B28" s="21" t="s">
        <v>7</v>
      </c>
      <c r="C28" s="22" t="s">
        <v>155</v>
      </c>
      <c r="D28" s="23" t="s">
        <v>20</v>
      </c>
      <c r="E28" s="24">
        <f>E29</f>
        <v>22570.500000000004</v>
      </c>
      <c r="F28" s="21" t="s">
        <v>20</v>
      </c>
    </row>
    <row r="29" spans="1:6" ht="33">
      <c r="A29" s="25" t="s">
        <v>22</v>
      </c>
      <c r="B29" s="26" t="s">
        <v>21</v>
      </c>
      <c r="C29" s="27" t="s">
        <v>156</v>
      </c>
      <c r="D29" s="28" t="s">
        <v>22</v>
      </c>
      <c r="E29" s="29">
        <f>E30+E31+E32+E33</f>
        <v>22570.500000000004</v>
      </c>
      <c r="F29" s="26" t="s">
        <v>22</v>
      </c>
    </row>
    <row r="30" spans="1:6" ht="75" customHeight="1">
      <c r="A30" s="25" t="s">
        <v>23</v>
      </c>
      <c r="B30" s="26" t="s">
        <v>21</v>
      </c>
      <c r="C30" s="27" t="s">
        <v>157</v>
      </c>
      <c r="D30" s="28" t="s">
        <v>23</v>
      </c>
      <c r="E30" s="29">
        <v>7203.5</v>
      </c>
      <c r="F30" s="26" t="s">
        <v>23</v>
      </c>
    </row>
    <row r="31" spans="1:6" ht="93.75" customHeight="1">
      <c r="A31" s="25" t="s">
        <v>24</v>
      </c>
      <c r="B31" s="26" t="s">
        <v>21</v>
      </c>
      <c r="C31" s="27" t="s">
        <v>158</v>
      </c>
      <c r="D31" s="28" t="s">
        <v>24</v>
      </c>
      <c r="E31" s="29">
        <v>151.4</v>
      </c>
      <c r="F31" s="30" t="s">
        <v>24</v>
      </c>
    </row>
    <row r="32" spans="1:6" ht="75" customHeight="1">
      <c r="A32" s="25" t="s">
        <v>25</v>
      </c>
      <c r="B32" s="26" t="s">
        <v>21</v>
      </c>
      <c r="C32" s="27" t="s">
        <v>159</v>
      </c>
      <c r="D32" s="28" t="s">
        <v>25</v>
      </c>
      <c r="E32" s="29">
        <v>16679.400000000001</v>
      </c>
      <c r="F32" s="26" t="s">
        <v>25</v>
      </c>
    </row>
    <row r="33" spans="1:6" ht="74.25" customHeight="1">
      <c r="A33" s="25" t="s">
        <v>26</v>
      </c>
      <c r="B33" s="26" t="s">
        <v>21</v>
      </c>
      <c r="C33" s="27" t="s">
        <v>160</v>
      </c>
      <c r="D33" s="28" t="s">
        <v>26</v>
      </c>
      <c r="E33" s="29">
        <v>-1463.8</v>
      </c>
      <c r="F33" s="26" t="s">
        <v>26</v>
      </c>
    </row>
    <row r="34" spans="1:6" ht="25.5" customHeight="1">
      <c r="A34" s="20" t="s">
        <v>27</v>
      </c>
      <c r="B34" s="21" t="s">
        <v>7</v>
      </c>
      <c r="C34" s="22" t="s">
        <v>161</v>
      </c>
      <c r="D34" s="23" t="s">
        <v>27</v>
      </c>
      <c r="E34" s="24">
        <f>E35+E37</f>
        <v>180864</v>
      </c>
      <c r="F34" s="21" t="s">
        <v>27</v>
      </c>
    </row>
    <row r="35" spans="1:6" ht="21.75" customHeight="1">
      <c r="A35" s="25" t="s">
        <v>28</v>
      </c>
      <c r="B35" s="26" t="s">
        <v>10</v>
      </c>
      <c r="C35" s="27" t="s">
        <v>162</v>
      </c>
      <c r="D35" s="28" t="s">
        <v>28</v>
      </c>
      <c r="E35" s="29">
        <f>E36</f>
        <v>178630.39999999999</v>
      </c>
      <c r="F35" s="26" t="s">
        <v>28</v>
      </c>
    </row>
    <row r="36" spans="1:6" ht="21.75" customHeight="1">
      <c r="A36" s="25" t="s">
        <v>28</v>
      </c>
      <c r="B36" s="26" t="s">
        <v>10</v>
      </c>
      <c r="C36" s="27" t="s">
        <v>163</v>
      </c>
      <c r="D36" s="28" t="s">
        <v>28</v>
      </c>
      <c r="E36" s="29">
        <v>178630.39999999999</v>
      </c>
      <c r="F36" s="26" t="s">
        <v>28</v>
      </c>
    </row>
    <row r="37" spans="1:6" ht="33">
      <c r="A37" s="25" t="s">
        <v>29</v>
      </c>
      <c r="B37" s="26" t="s">
        <v>10</v>
      </c>
      <c r="C37" s="27" t="s">
        <v>164</v>
      </c>
      <c r="D37" s="28" t="s">
        <v>29</v>
      </c>
      <c r="E37" s="29">
        <f>E38</f>
        <v>2233.6</v>
      </c>
      <c r="F37" s="26" t="s">
        <v>29</v>
      </c>
    </row>
    <row r="38" spans="1:6" ht="38.25" customHeight="1">
      <c r="A38" s="25" t="s">
        <v>30</v>
      </c>
      <c r="B38" s="26" t="s">
        <v>10</v>
      </c>
      <c r="C38" s="27" t="s">
        <v>165</v>
      </c>
      <c r="D38" s="28" t="s">
        <v>30</v>
      </c>
      <c r="E38" s="29">
        <v>2233.6</v>
      </c>
      <c r="F38" s="26" t="s">
        <v>30</v>
      </c>
    </row>
    <row r="39" spans="1:6" ht="25.5" customHeight="1">
      <c r="A39" s="20" t="s">
        <v>31</v>
      </c>
      <c r="B39" s="21" t="s">
        <v>7</v>
      </c>
      <c r="C39" s="22" t="s">
        <v>166</v>
      </c>
      <c r="D39" s="23" t="s">
        <v>31</v>
      </c>
      <c r="E39" s="24">
        <f>E40+E42</f>
        <v>80036.800000000003</v>
      </c>
      <c r="F39" s="21" t="s">
        <v>31</v>
      </c>
    </row>
    <row r="40" spans="1:6">
      <c r="A40" s="25" t="s">
        <v>32</v>
      </c>
      <c r="B40" s="26" t="s">
        <v>10</v>
      </c>
      <c r="C40" s="27" t="s">
        <v>167</v>
      </c>
      <c r="D40" s="28" t="s">
        <v>32</v>
      </c>
      <c r="E40" s="29">
        <f>E41</f>
        <v>70934.2</v>
      </c>
      <c r="F40" s="26" t="s">
        <v>32</v>
      </c>
    </row>
    <row r="41" spans="1:6" ht="39.75" customHeight="1">
      <c r="A41" s="25" t="s">
        <v>33</v>
      </c>
      <c r="B41" s="26" t="s">
        <v>10</v>
      </c>
      <c r="C41" s="27" t="s">
        <v>168</v>
      </c>
      <c r="D41" s="28" t="s">
        <v>33</v>
      </c>
      <c r="E41" s="29">
        <v>70934.2</v>
      </c>
      <c r="F41" s="26" t="s">
        <v>33</v>
      </c>
    </row>
    <row r="42" spans="1:6">
      <c r="A42" s="25" t="s">
        <v>34</v>
      </c>
      <c r="B42" s="26" t="s">
        <v>10</v>
      </c>
      <c r="C42" s="27" t="s">
        <v>169</v>
      </c>
      <c r="D42" s="28" t="s">
        <v>34</v>
      </c>
      <c r="E42" s="29">
        <f>E43+E45</f>
        <v>9102.6</v>
      </c>
      <c r="F42" s="26" t="s">
        <v>34</v>
      </c>
    </row>
    <row r="43" spans="1:6">
      <c r="A43" s="25" t="s">
        <v>35</v>
      </c>
      <c r="B43" s="26" t="s">
        <v>10</v>
      </c>
      <c r="C43" s="27" t="s">
        <v>170</v>
      </c>
      <c r="D43" s="28" t="s">
        <v>35</v>
      </c>
      <c r="E43" s="29">
        <f>E44</f>
        <v>4400</v>
      </c>
      <c r="F43" s="26" t="s">
        <v>35</v>
      </c>
    </row>
    <row r="44" spans="1:6" ht="36.75" customHeight="1">
      <c r="A44" s="25" t="s">
        <v>36</v>
      </c>
      <c r="B44" s="26" t="s">
        <v>10</v>
      </c>
      <c r="C44" s="27" t="s">
        <v>171</v>
      </c>
      <c r="D44" s="28" t="s">
        <v>36</v>
      </c>
      <c r="E44" s="29">
        <v>4400</v>
      </c>
      <c r="F44" s="26" t="s">
        <v>36</v>
      </c>
    </row>
    <row r="45" spans="1:6">
      <c r="A45" s="25" t="s">
        <v>37</v>
      </c>
      <c r="B45" s="26" t="s">
        <v>10</v>
      </c>
      <c r="C45" s="27" t="s">
        <v>172</v>
      </c>
      <c r="D45" s="28" t="s">
        <v>37</v>
      </c>
      <c r="E45" s="29">
        <f>E46</f>
        <v>4702.6000000000004</v>
      </c>
      <c r="F45" s="26" t="s">
        <v>37</v>
      </c>
    </row>
    <row r="46" spans="1:6" ht="36.75" customHeight="1">
      <c r="A46" s="25" t="s">
        <v>38</v>
      </c>
      <c r="B46" s="26" t="s">
        <v>10</v>
      </c>
      <c r="C46" s="27" t="s">
        <v>173</v>
      </c>
      <c r="D46" s="28" t="s">
        <v>38</v>
      </c>
      <c r="E46" s="29">
        <v>4702.6000000000004</v>
      </c>
      <c r="F46" s="26" t="s">
        <v>38</v>
      </c>
    </row>
    <row r="47" spans="1:6" ht="24" customHeight="1">
      <c r="A47" s="20" t="s">
        <v>39</v>
      </c>
      <c r="B47" s="21" t="s">
        <v>7</v>
      </c>
      <c r="C47" s="22" t="s">
        <v>174</v>
      </c>
      <c r="D47" s="23" t="s">
        <v>39</v>
      </c>
      <c r="E47" s="24">
        <f>E48+E50</f>
        <v>44922</v>
      </c>
      <c r="F47" s="21" t="s">
        <v>39</v>
      </c>
    </row>
    <row r="48" spans="1:6" ht="38.25" customHeight="1">
      <c r="A48" s="25" t="s">
        <v>40</v>
      </c>
      <c r="B48" s="26" t="s">
        <v>10</v>
      </c>
      <c r="C48" s="27" t="s">
        <v>176</v>
      </c>
      <c r="D48" s="28" t="s">
        <v>40</v>
      </c>
      <c r="E48" s="29">
        <f>E49</f>
        <v>40847</v>
      </c>
      <c r="F48" s="26" t="s">
        <v>40</v>
      </c>
    </row>
    <row r="49" spans="1:6" ht="54" customHeight="1">
      <c r="A49" s="25" t="s">
        <v>41</v>
      </c>
      <c r="B49" s="26" t="s">
        <v>10</v>
      </c>
      <c r="C49" s="27" t="s">
        <v>175</v>
      </c>
      <c r="D49" s="28" t="s">
        <v>41</v>
      </c>
      <c r="E49" s="29">
        <v>40847</v>
      </c>
      <c r="F49" s="26" t="s">
        <v>41</v>
      </c>
    </row>
    <row r="50" spans="1:6" ht="40.5" customHeight="1">
      <c r="A50" s="25" t="s">
        <v>43</v>
      </c>
      <c r="B50" s="26" t="s">
        <v>42</v>
      </c>
      <c r="C50" s="27" t="s">
        <v>177</v>
      </c>
      <c r="D50" s="28" t="s">
        <v>43</v>
      </c>
      <c r="E50" s="29">
        <f>E51+E52</f>
        <v>4075</v>
      </c>
      <c r="F50" s="26" t="s">
        <v>43</v>
      </c>
    </row>
    <row r="51" spans="1:6" ht="33">
      <c r="A51" s="25" t="s">
        <v>44</v>
      </c>
      <c r="B51" s="26" t="s">
        <v>42</v>
      </c>
      <c r="C51" s="27" t="s">
        <v>178</v>
      </c>
      <c r="D51" s="28" t="s">
        <v>44</v>
      </c>
      <c r="E51" s="29">
        <v>75</v>
      </c>
      <c r="F51" s="26" t="s">
        <v>44</v>
      </c>
    </row>
    <row r="52" spans="1:6" ht="55.5" customHeight="1">
      <c r="A52" s="25" t="s">
        <v>45</v>
      </c>
      <c r="B52" s="26" t="s">
        <v>42</v>
      </c>
      <c r="C52" s="27" t="s">
        <v>179</v>
      </c>
      <c r="D52" s="28" t="s">
        <v>45</v>
      </c>
      <c r="E52" s="29">
        <f>E53</f>
        <v>4000</v>
      </c>
      <c r="F52" s="26" t="s">
        <v>45</v>
      </c>
    </row>
    <row r="53" spans="1:6" ht="93.75" customHeight="1">
      <c r="A53" s="25" t="s">
        <v>46</v>
      </c>
      <c r="B53" s="26" t="s">
        <v>42</v>
      </c>
      <c r="C53" s="27" t="s">
        <v>180</v>
      </c>
      <c r="D53" s="28" t="s">
        <v>46</v>
      </c>
      <c r="E53" s="29">
        <v>4000</v>
      </c>
      <c r="F53" s="30" t="s">
        <v>46</v>
      </c>
    </row>
    <row r="54" spans="1:6" ht="36.75" customHeight="1">
      <c r="A54" s="20" t="s">
        <v>47</v>
      </c>
      <c r="B54" s="21" t="s">
        <v>7</v>
      </c>
      <c r="C54" s="22" t="s">
        <v>181</v>
      </c>
      <c r="D54" s="23" t="s">
        <v>47</v>
      </c>
      <c r="E54" s="24">
        <f>E55+E62+E65</f>
        <v>752767.2</v>
      </c>
      <c r="F54" s="21" t="s">
        <v>47</v>
      </c>
    </row>
    <row r="55" spans="1:6" ht="93.75" customHeight="1">
      <c r="A55" s="25" t="s">
        <v>49</v>
      </c>
      <c r="B55" s="26" t="s">
        <v>48</v>
      </c>
      <c r="C55" s="27" t="s">
        <v>182</v>
      </c>
      <c r="D55" s="28" t="s">
        <v>49</v>
      </c>
      <c r="E55" s="29">
        <f>E56+E58+E60</f>
        <v>659716.89999999991</v>
      </c>
      <c r="F55" s="30" t="s">
        <v>49</v>
      </c>
    </row>
    <row r="56" spans="1:6" ht="76.5" customHeight="1">
      <c r="A56" s="25" t="s">
        <v>50</v>
      </c>
      <c r="B56" s="26" t="s">
        <v>48</v>
      </c>
      <c r="C56" s="27" t="s">
        <v>183</v>
      </c>
      <c r="D56" s="28" t="s">
        <v>50</v>
      </c>
      <c r="E56" s="29">
        <f>E57</f>
        <v>459461.3</v>
      </c>
      <c r="F56" s="26" t="s">
        <v>50</v>
      </c>
    </row>
    <row r="57" spans="1:6" ht="77.25" customHeight="1">
      <c r="A57" s="25" t="s">
        <v>51</v>
      </c>
      <c r="B57" s="26" t="s">
        <v>48</v>
      </c>
      <c r="C57" s="27" t="s">
        <v>184</v>
      </c>
      <c r="D57" s="28" t="s">
        <v>51</v>
      </c>
      <c r="E57" s="29">
        <v>459461.3</v>
      </c>
      <c r="F57" s="30" t="s">
        <v>51</v>
      </c>
    </row>
    <row r="58" spans="1:6" ht="76.5" customHeight="1">
      <c r="A58" s="25" t="s">
        <v>52</v>
      </c>
      <c r="B58" s="26" t="s">
        <v>48</v>
      </c>
      <c r="C58" s="27" t="s">
        <v>185</v>
      </c>
      <c r="D58" s="28" t="s">
        <v>52</v>
      </c>
      <c r="E58" s="29">
        <f>E59</f>
        <v>719.8</v>
      </c>
      <c r="F58" s="30" t="s">
        <v>52</v>
      </c>
    </row>
    <row r="59" spans="1:6" ht="66">
      <c r="A59" s="25" t="s">
        <v>53</v>
      </c>
      <c r="B59" s="26" t="s">
        <v>48</v>
      </c>
      <c r="C59" s="27" t="s">
        <v>186</v>
      </c>
      <c r="D59" s="28" t="s">
        <v>53</v>
      </c>
      <c r="E59" s="29">
        <v>719.8</v>
      </c>
      <c r="F59" s="26" t="s">
        <v>53</v>
      </c>
    </row>
    <row r="60" spans="1:6" ht="33">
      <c r="A60" s="25" t="s">
        <v>54</v>
      </c>
      <c r="B60" s="26" t="s">
        <v>48</v>
      </c>
      <c r="C60" s="27" t="s">
        <v>187</v>
      </c>
      <c r="D60" s="28" t="s">
        <v>54</v>
      </c>
      <c r="E60" s="29">
        <f>E61</f>
        <v>199535.8</v>
      </c>
      <c r="F60" s="26" t="s">
        <v>54</v>
      </c>
    </row>
    <row r="61" spans="1:6" ht="33">
      <c r="A61" s="25" t="s">
        <v>55</v>
      </c>
      <c r="B61" s="26" t="s">
        <v>48</v>
      </c>
      <c r="C61" s="27" t="s">
        <v>188</v>
      </c>
      <c r="D61" s="28" t="s">
        <v>55</v>
      </c>
      <c r="E61" s="29">
        <v>199535.8</v>
      </c>
      <c r="F61" s="26" t="s">
        <v>55</v>
      </c>
    </row>
    <row r="62" spans="1:6" ht="22.5" customHeight="1">
      <c r="A62" s="25" t="s">
        <v>57</v>
      </c>
      <c r="B62" s="26" t="s">
        <v>56</v>
      </c>
      <c r="C62" s="27" t="s">
        <v>189</v>
      </c>
      <c r="D62" s="28" t="s">
        <v>57</v>
      </c>
      <c r="E62" s="29">
        <f>E63</f>
        <v>1300</v>
      </c>
      <c r="F62" s="26" t="s">
        <v>57</v>
      </c>
    </row>
    <row r="63" spans="1:6" ht="60.75" customHeight="1">
      <c r="A63" s="25" t="s">
        <v>58</v>
      </c>
      <c r="B63" s="26" t="s">
        <v>56</v>
      </c>
      <c r="C63" s="27" t="s">
        <v>190</v>
      </c>
      <c r="D63" s="28" t="s">
        <v>58</v>
      </c>
      <c r="E63" s="29">
        <f>E64</f>
        <v>1300</v>
      </c>
      <c r="F63" s="26" t="s">
        <v>58</v>
      </c>
    </row>
    <row r="64" spans="1:6" ht="62.25" customHeight="1">
      <c r="A64" s="25" t="s">
        <v>59</v>
      </c>
      <c r="B64" s="26" t="s">
        <v>56</v>
      </c>
      <c r="C64" s="27" t="s">
        <v>191</v>
      </c>
      <c r="D64" s="28" t="s">
        <v>59</v>
      </c>
      <c r="E64" s="29">
        <v>1300</v>
      </c>
      <c r="F64" s="26" t="s">
        <v>59</v>
      </c>
    </row>
    <row r="65" spans="1:6" ht="98.25" customHeight="1">
      <c r="A65" s="25" t="s">
        <v>60</v>
      </c>
      <c r="B65" s="26" t="s">
        <v>7</v>
      </c>
      <c r="C65" s="27" t="s">
        <v>192</v>
      </c>
      <c r="D65" s="28" t="s">
        <v>60</v>
      </c>
      <c r="E65" s="29">
        <f>E66</f>
        <v>91750.3</v>
      </c>
      <c r="F65" s="30" t="s">
        <v>60</v>
      </c>
    </row>
    <row r="66" spans="1:6" ht="94.5" customHeight="1">
      <c r="A66" s="25" t="s">
        <v>61</v>
      </c>
      <c r="B66" s="26" t="s">
        <v>7</v>
      </c>
      <c r="C66" s="27" t="s">
        <v>193</v>
      </c>
      <c r="D66" s="28" t="s">
        <v>61</v>
      </c>
      <c r="E66" s="29">
        <f>E67</f>
        <v>91750.3</v>
      </c>
      <c r="F66" s="30" t="s">
        <v>61</v>
      </c>
    </row>
    <row r="67" spans="1:6" ht="75" customHeight="1">
      <c r="A67" s="25" t="s">
        <v>62</v>
      </c>
      <c r="B67" s="26" t="s">
        <v>7</v>
      </c>
      <c r="C67" s="27" t="s">
        <v>194</v>
      </c>
      <c r="D67" s="28" t="s">
        <v>62</v>
      </c>
      <c r="E67" s="29">
        <f>E68+E69+E70+E71</f>
        <v>91750.3</v>
      </c>
      <c r="F67" s="26" t="s">
        <v>62</v>
      </c>
    </row>
    <row r="68" spans="1:6" ht="60" customHeight="1">
      <c r="A68" s="25" t="s">
        <v>64</v>
      </c>
      <c r="B68" s="26" t="s">
        <v>63</v>
      </c>
      <c r="C68" s="27" t="s">
        <v>195</v>
      </c>
      <c r="D68" s="28" t="s">
        <v>64</v>
      </c>
      <c r="E68" s="29">
        <v>42141.5</v>
      </c>
      <c r="F68" s="26" t="s">
        <v>64</v>
      </c>
    </row>
    <row r="69" spans="1:6" ht="57" customHeight="1">
      <c r="A69" s="25" t="s">
        <v>65</v>
      </c>
      <c r="B69" s="26" t="s">
        <v>63</v>
      </c>
      <c r="C69" s="27" t="s">
        <v>196</v>
      </c>
      <c r="D69" s="28" t="s">
        <v>65</v>
      </c>
      <c r="E69" s="29">
        <v>39830</v>
      </c>
      <c r="F69" s="26" t="s">
        <v>65</v>
      </c>
    </row>
    <row r="70" spans="1:6" ht="41.25" customHeight="1">
      <c r="A70" s="25" t="s">
        <v>66</v>
      </c>
      <c r="B70" s="26" t="s">
        <v>63</v>
      </c>
      <c r="C70" s="27" t="s">
        <v>197</v>
      </c>
      <c r="D70" s="28" t="s">
        <v>66</v>
      </c>
      <c r="E70" s="29">
        <v>9770.7999999999993</v>
      </c>
      <c r="F70" s="26" t="s">
        <v>66</v>
      </c>
    </row>
    <row r="71" spans="1:6" ht="57.75" customHeight="1">
      <c r="A71" s="25" t="s">
        <v>67</v>
      </c>
      <c r="B71" s="26" t="s">
        <v>42</v>
      </c>
      <c r="C71" s="27" t="s">
        <v>198</v>
      </c>
      <c r="D71" s="28" t="s">
        <v>67</v>
      </c>
      <c r="E71" s="29">
        <v>8</v>
      </c>
      <c r="F71" s="26" t="s">
        <v>67</v>
      </c>
    </row>
    <row r="72" spans="1:6" ht="25.5" customHeight="1">
      <c r="A72" s="20" t="s">
        <v>68</v>
      </c>
      <c r="B72" s="21" t="s">
        <v>7</v>
      </c>
      <c r="C72" s="22" t="s">
        <v>200</v>
      </c>
      <c r="D72" s="23" t="s">
        <v>68</v>
      </c>
      <c r="E72" s="24">
        <v>5238.3</v>
      </c>
      <c r="F72" s="21" t="s">
        <v>68</v>
      </c>
    </row>
    <row r="73" spans="1:6" ht="21.75" customHeight="1">
      <c r="A73" s="25" t="s">
        <v>70</v>
      </c>
      <c r="B73" s="26" t="s">
        <v>69</v>
      </c>
      <c r="C73" s="27" t="s">
        <v>201</v>
      </c>
      <c r="D73" s="28" t="s">
        <v>70</v>
      </c>
      <c r="E73" s="29">
        <v>5238.3</v>
      </c>
      <c r="F73" s="26" t="s">
        <v>70</v>
      </c>
    </row>
    <row r="74" spans="1:6" ht="39.75" customHeight="1">
      <c r="A74" s="25" t="s">
        <v>71</v>
      </c>
      <c r="B74" s="26" t="s">
        <v>69</v>
      </c>
      <c r="C74" s="27" t="s">
        <v>202</v>
      </c>
      <c r="D74" s="28" t="s">
        <v>199</v>
      </c>
      <c r="E74" s="29">
        <v>568.5</v>
      </c>
      <c r="F74" s="26" t="s">
        <v>71</v>
      </c>
    </row>
    <row r="75" spans="1:6" ht="23.25" customHeight="1">
      <c r="A75" s="25" t="s">
        <v>72</v>
      </c>
      <c r="B75" s="26" t="s">
        <v>69</v>
      </c>
      <c r="C75" s="27" t="s">
        <v>203</v>
      </c>
      <c r="D75" s="28" t="s">
        <v>72</v>
      </c>
      <c r="E75" s="29">
        <v>1598</v>
      </c>
      <c r="F75" s="26" t="s">
        <v>72</v>
      </c>
    </row>
    <row r="76" spans="1:6" ht="23.25" customHeight="1">
      <c r="A76" s="25" t="s">
        <v>73</v>
      </c>
      <c r="B76" s="26" t="s">
        <v>69</v>
      </c>
      <c r="C76" s="27" t="s">
        <v>204</v>
      </c>
      <c r="D76" s="28" t="s">
        <v>73</v>
      </c>
      <c r="E76" s="29">
        <v>3071.8</v>
      </c>
      <c r="F76" s="26" t="s">
        <v>73</v>
      </c>
    </row>
    <row r="77" spans="1:6" ht="33">
      <c r="A77" s="20" t="s">
        <v>74</v>
      </c>
      <c r="B77" s="21" t="s">
        <v>7</v>
      </c>
      <c r="C77" s="22" t="s">
        <v>205</v>
      </c>
      <c r="D77" s="23" t="s">
        <v>74</v>
      </c>
      <c r="E77" s="24">
        <f>E78+E82</f>
        <v>1023.4</v>
      </c>
      <c r="F77" s="21" t="s">
        <v>74</v>
      </c>
    </row>
    <row r="78" spans="1:6">
      <c r="A78" s="25" t="s">
        <v>75</v>
      </c>
      <c r="B78" s="26" t="s">
        <v>42</v>
      </c>
      <c r="C78" s="27" t="s">
        <v>213</v>
      </c>
      <c r="D78" s="28" t="s">
        <v>75</v>
      </c>
      <c r="E78" s="29">
        <f>E79</f>
        <v>100</v>
      </c>
      <c r="F78" s="26" t="s">
        <v>75</v>
      </c>
    </row>
    <row r="79" spans="1:6">
      <c r="A79" s="25" t="s">
        <v>76</v>
      </c>
      <c r="B79" s="26" t="s">
        <v>42</v>
      </c>
      <c r="C79" s="27" t="s">
        <v>214</v>
      </c>
      <c r="D79" s="28" t="s">
        <v>76</v>
      </c>
      <c r="E79" s="29">
        <f>E80</f>
        <v>100</v>
      </c>
      <c r="F79" s="26" t="s">
        <v>76</v>
      </c>
    </row>
    <row r="80" spans="1:6" ht="33">
      <c r="A80" s="25" t="s">
        <v>77</v>
      </c>
      <c r="B80" s="26" t="s">
        <v>42</v>
      </c>
      <c r="C80" s="27" t="s">
        <v>215</v>
      </c>
      <c r="D80" s="28" t="s">
        <v>77</v>
      </c>
      <c r="E80" s="29">
        <f>E81</f>
        <v>100</v>
      </c>
      <c r="F80" s="26" t="s">
        <v>77</v>
      </c>
    </row>
    <row r="81" spans="1:6" ht="56.25" customHeight="1">
      <c r="A81" s="25" t="s">
        <v>78</v>
      </c>
      <c r="B81" s="26" t="s">
        <v>42</v>
      </c>
      <c r="C81" s="27" t="s">
        <v>206</v>
      </c>
      <c r="D81" s="28" t="s">
        <v>78</v>
      </c>
      <c r="E81" s="29">
        <v>100</v>
      </c>
      <c r="F81" s="26" t="s">
        <v>78</v>
      </c>
    </row>
    <row r="82" spans="1:6">
      <c r="A82" s="25" t="s">
        <v>79</v>
      </c>
      <c r="B82" s="26" t="s">
        <v>7</v>
      </c>
      <c r="C82" s="27" t="s">
        <v>207</v>
      </c>
      <c r="D82" s="28" t="s">
        <v>79</v>
      </c>
      <c r="E82" s="29">
        <f>E83</f>
        <v>923.4</v>
      </c>
      <c r="F82" s="26" t="s">
        <v>79</v>
      </c>
    </row>
    <row r="83" spans="1:6" ht="33">
      <c r="A83" s="25" t="s">
        <v>80</v>
      </c>
      <c r="B83" s="26" t="s">
        <v>7</v>
      </c>
      <c r="C83" s="27" t="s">
        <v>208</v>
      </c>
      <c r="D83" s="28" t="s">
        <v>80</v>
      </c>
      <c r="E83" s="29">
        <f>E84</f>
        <v>923.4</v>
      </c>
      <c r="F83" s="26" t="s">
        <v>80</v>
      </c>
    </row>
    <row r="84" spans="1:6" ht="33">
      <c r="A84" s="25" t="s">
        <v>81</v>
      </c>
      <c r="B84" s="26" t="s">
        <v>7</v>
      </c>
      <c r="C84" s="27" t="s">
        <v>209</v>
      </c>
      <c r="D84" s="28" t="s">
        <v>81</v>
      </c>
      <c r="E84" s="29">
        <f>E85+E86+E87</f>
        <v>923.4</v>
      </c>
      <c r="F84" s="26" t="s">
        <v>81</v>
      </c>
    </row>
    <row r="85" spans="1:6" ht="33">
      <c r="A85" s="25" t="s">
        <v>81</v>
      </c>
      <c r="B85" s="26" t="s">
        <v>82</v>
      </c>
      <c r="C85" s="27" t="s">
        <v>210</v>
      </c>
      <c r="D85" s="28" t="s">
        <v>81</v>
      </c>
      <c r="E85" s="29">
        <v>152.5</v>
      </c>
      <c r="F85" s="26" t="s">
        <v>81</v>
      </c>
    </row>
    <row r="86" spans="1:6" ht="33">
      <c r="A86" s="25" t="s">
        <v>81</v>
      </c>
      <c r="B86" s="26" t="s">
        <v>83</v>
      </c>
      <c r="C86" s="27" t="s">
        <v>211</v>
      </c>
      <c r="D86" s="28" t="s">
        <v>81</v>
      </c>
      <c r="E86" s="29">
        <v>90.9</v>
      </c>
      <c r="F86" s="26" t="s">
        <v>81</v>
      </c>
    </row>
    <row r="87" spans="1:6" ht="33">
      <c r="A87" s="25" t="s">
        <v>81</v>
      </c>
      <c r="B87" s="26" t="s">
        <v>48</v>
      </c>
      <c r="C87" s="27" t="s">
        <v>212</v>
      </c>
      <c r="D87" s="28" t="s">
        <v>81</v>
      </c>
      <c r="E87" s="29">
        <v>680</v>
      </c>
      <c r="F87" s="26" t="s">
        <v>81</v>
      </c>
    </row>
    <row r="88" spans="1:6" ht="33">
      <c r="A88" s="20" t="s">
        <v>84</v>
      </c>
      <c r="B88" s="21" t="s">
        <v>7</v>
      </c>
      <c r="C88" s="22" t="s">
        <v>216</v>
      </c>
      <c r="D88" s="23" t="s">
        <v>84</v>
      </c>
      <c r="E88" s="24">
        <f>E89+E92</f>
        <v>325686</v>
      </c>
      <c r="F88" s="21" t="s">
        <v>84</v>
      </c>
    </row>
    <row r="89" spans="1:6" ht="75" customHeight="1">
      <c r="A89" s="25" t="s">
        <v>85</v>
      </c>
      <c r="B89" s="26" t="s">
        <v>48</v>
      </c>
      <c r="C89" s="27" t="s">
        <v>220</v>
      </c>
      <c r="D89" s="28" t="s">
        <v>219</v>
      </c>
      <c r="E89" s="29">
        <f>E90</f>
        <v>324686</v>
      </c>
      <c r="F89" s="26" t="s">
        <v>85</v>
      </c>
    </row>
    <row r="90" spans="1:6" ht="82.5">
      <c r="A90" s="25" t="s">
        <v>86</v>
      </c>
      <c r="B90" s="26" t="s">
        <v>48</v>
      </c>
      <c r="C90" s="27" t="s">
        <v>222</v>
      </c>
      <c r="D90" s="28" t="s">
        <v>221</v>
      </c>
      <c r="E90" s="29">
        <f>E91</f>
        <v>324686</v>
      </c>
      <c r="F90" s="30" t="s">
        <v>86</v>
      </c>
    </row>
    <row r="91" spans="1:6" ht="82.5">
      <c r="A91" s="25" t="s">
        <v>87</v>
      </c>
      <c r="B91" s="26" t="s">
        <v>48</v>
      </c>
      <c r="C91" s="27" t="s">
        <v>217</v>
      </c>
      <c r="D91" s="28" t="s">
        <v>87</v>
      </c>
      <c r="E91" s="29">
        <f>212325.9+112360.1</f>
        <v>324686</v>
      </c>
      <c r="F91" s="30" t="s">
        <v>87</v>
      </c>
    </row>
    <row r="92" spans="1:6" ht="33">
      <c r="A92" s="25" t="s">
        <v>88</v>
      </c>
      <c r="B92" s="26" t="s">
        <v>48</v>
      </c>
      <c r="C92" s="27" t="s">
        <v>223</v>
      </c>
      <c r="D92" s="28" t="s">
        <v>88</v>
      </c>
      <c r="E92" s="29">
        <f>E93</f>
        <v>1000</v>
      </c>
      <c r="F92" s="26" t="s">
        <v>88</v>
      </c>
    </row>
    <row r="93" spans="1:6" ht="33">
      <c r="A93" s="25" t="s">
        <v>89</v>
      </c>
      <c r="B93" s="26" t="s">
        <v>48</v>
      </c>
      <c r="C93" s="27" t="s">
        <v>224</v>
      </c>
      <c r="D93" s="28" t="s">
        <v>89</v>
      </c>
      <c r="E93" s="29">
        <f>E94</f>
        <v>1000</v>
      </c>
      <c r="F93" s="26" t="s">
        <v>89</v>
      </c>
    </row>
    <row r="94" spans="1:6" ht="49.5">
      <c r="A94" s="25" t="s">
        <v>90</v>
      </c>
      <c r="B94" s="26" t="s">
        <v>48</v>
      </c>
      <c r="C94" s="27" t="s">
        <v>218</v>
      </c>
      <c r="D94" s="28" t="s">
        <v>90</v>
      </c>
      <c r="E94" s="29">
        <v>1000</v>
      </c>
      <c r="F94" s="26" t="s">
        <v>90</v>
      </c>
    </row>
    <row r="95" spans="1:6" ht="19.5" customHeight="1">
      <c r="A95" s="20" t="s">
        <v>91</v>
      </c>
      <c r="B95" s="21" t="s">
        <v>7</v>
      </c>
      <c r="C95" s="22" t="s">
        <v>225</v>
      </c>
      <c r="D95" s="23" t="s">
        <v>91</v>
      </c>
      <c r="E95" s="24">
        <f>E96+E99+E100+E108+E112+E115+E119+E121+E123+E124+E128+E129+E134</f>
        <v>231978.5</v>
      </c>
      <c r="F95" s="21" t="s">
        <v>91</v>
      </c>
    </row>
    <row r="96" spans="1:6" ht="36.75" customHeight="1">
      <c r="A96" s="25" t="s">
        <v>92</v>
      </c>
      <c r="B96" s="26" t="s">
        <v>10</v>
      </c>
      <c r="C96" s="27" t="s">
        <v>226</v>
      </c>
      <c r="D96" s="28" t="s">
        <v>92</v>
      </c>
      <c r="E96" s="29">
        <f>E97+E98</f>
        <v>347.2</v>
      </c>
      <c r="F96" s="26" t="s">
        <v>92</v>
      </c>
    </row>
    <row r="97" spans="1:6" ht="66">
      <c r="A97" s="25" t="s">
        <v>93</v>
      </c>
      <c r="B97" s="26" t="s">
        <v>10</v>
      </c>
      <c r="C97" s="27" t="s">
        <v>227</v>
      </c>
      <c r="D97" s="28" t="s">
        <v>93</v>
      </c>
      <c r="E97" s="29">
        <v>319.2</v>
      </c>
      <c r="F97" s="30" t="s">
        <v>93</v>
      </c>
    </row>
    <row r="98" spans="1:6" ht="49.5">
      <c r="A98" s="25" t="s">
        <v>94</v>
      </c>
      <c r="B98" s="26" t="s">
        <v>10</v>
      </c>
      <c r="C98" s="27" t="s">
        <v>228</v>
      </c>
      <c r="D98" s="28" t="s">
        <v>94</v>
      </c>
      <c r="E98" s="29">
        <v>28</v>
      </c>
      <c r="F98" s="26" t="s">
        <v>94</v>
      </c>
    </row>
    <row r="99" spans="1:6" ht="49.5">
      <c r="A99" s="25" t="s">
        <v>95</v>
      </c>
      <c r="B99" s="26" t="s">
        <v>10</v>
      </c>
      <c r="C99" s="27" t="s">
        <v>229</v>
      </c>
      <c r="D99" s="28" t="s">
        <v>95</v>
      </c>
      <c r="E99" s="29">
        <v>222.7</v>
      </c>
      <c r="F99" s="26" t="s">
        <v>95</v>
      </c>
    </row>
    <row r="100" spans="1:6" ht="49.5">
      <c r="A100" s="25" t="s">
        <v>96</v>
      </c>
      <c r="B100" s="26" t="s">
        <v>7</v>
      </c>
      <c r="C100" s="27" t="s">
        <v>230</v>
      </c>
      <c r="D100" s="28" t="s">
        <v>96</v>
      </c>
      <c r="E100" s="29">
        <f>E101+E105</f>
        <v>1574.5</v>
      </c>
      <c r="F100" s="26" t="s">
        <v>96</v>
      </c>
    </row>
    <row r="101" spans="1:6" ht="49.5">
      <c r="A101" s="25" t="s">
        <v>97</v>
      </c>
      <c r="B101" s="26" t="s">
        <v>7</v>
      </c>
      <c r="C101" s="27" t="s">
        <v>231</v>
      </c>
      <c r="D101" s="28" t="s">
        <v>97</v>
      </c>
      <c r="E101" s="29">
        <f>E102+E103+E104</f>
        <v>1343</v>
      </c>
      <c r="F101" s="26" t="s">
        <v>97</v>
      </c>
    </row>
    <row r="102" spans="1:6" ht="49.5">
      <c r="A102" s="25" t="s">
        <v>97</v>
      </c>
      <c r="B102" s="26" t="s">
        <v>98</v>
      </c>
      <c r="C102" s="27" t="s">
        <v>232</v>
      </c>
      <c r="D102" s="28" t="s">
        <v>97</v>
      </c>
      <c r="E102" s="29">
        <v>88</v>
      </c>
      <c r="F102" s="26" t="s">
        <v>97</v>
      </c>
    </row>
    <row r="103" spans="1:6" ht="49.5">
      <c r="A103" s="25" t="s">
        <v>97</v>
      </c>
      <c r="B103" s="26" t="s">
        <v>99</v>
      </c>
      <c r="C103" s="27" t="s">
        <v>233</v>
      </c>
      <c r="D103" s="28" t="s">
        <v>97</v>
      </c>
      <c r="E103" s="29">
        <v>1200</v>
      </c>
      <c r="F103" s="26" t="s">
        <v>97</v>
      </c>
    </row>
    <row r="104" spans="1:6" ht="49.5">
      <c r="A104" s="25" t="s">
        <v>97</v>
      </c>
      <c r="B104" s="26" t="s">
        <v>100</v>
      </c>
      <c r="C104" s="27" t="s">
        <v>234</v>
      </c>
      <c r="D104" s="28" t="s">
        <v>97</v>
      </c>
      <c r="E104" s="29">
        <v>55</v>
      </c>
      <c r="F104" s="26" t="s">
        <v>97</v>
      </c>
    </row>
    <row r="105" spans="1:6" ht="49.5">
      <c r="A105" s="25" t="s">
        <v>101</v>
      </c>
      <c r="B105" s="26" t="s">
        <v>7</v>
      </c>
      <c r="C105" s="27" t="s">
        <v>235</v>
      </c>
      <c r="D105" s="28" t="s">
        <v>101</v>
      </c>
      <c r="E105" s="29">
        <f>E106+E107</f>
        <v>231.5</v>
      </c>
      <c r="F105" s="26" t="s">
        <v>101</v>
      </c>
    </row>
    <row r="106" spans="1:6" ht="49.5">
      <c r="A106" s="25" t="s">
        <v>101</v>
      </c>
      <c r="B106" s="26" t="s">
        <v>98</v>
      </c>
      <c r="C106" s="27" t="s">
        <v>236</v>
      </c>
      <c r="D106" s="28" t="s">
        <v>101</v>
      </c>
      <c r="E106" s="29">
        <v>43</v>
      </c>
      <c r="F106" s="26" t="s">
        <v>101</v>
      </c>
    </row>
    <row r="107" spans="1:6" ht="49.5">
      <c r="A107" s="25" t="s">
        <v>101</v>
      </c>
      <c r="B107" s="26" t="s">
        <v>99</v>
      </c>
      <c r="C107" s="27" t="s">
        <v>237</v>
      </c>
      <c r="D107" s="28" t="s">
        <v>101</v>
      </c>
      <c r="E107" s="29">
        <v>188.5</v>
      </c>
      <c r="F107" s="26" t="s">
        <v>101</v>
      </c>
    </row>
    <row r="108" spans="1:6" ht="99">
      <c r="A108" s="25" t="s">
        <v>102</v>
      </c>
      <c r="B108" s="26" t="s">
        <v>7</v>
      </c>
      <c r="C108" s="27" t="s">
        <v>238</v>
      </c>
      <c r="D108" s="28" t="s">
        <v>102</v>
      </c>
      <c r="E108" s="29">
        <f>E109+E110+E111</f>
        <v>903.6</v>
      </c>
      <c r="F108" s="30" t="s">
        <v>102</v>
      </c>
    </row>
    <row r="109" spans="1:6" ht="33">
      <c r="A109" s="25" t="s">
        <v>104</v>
      </c>
      <c r="B109" s="26" t="s">
        <v>103</v>
      </c>
      <c r="C109" s="27" t="s">
        <v>239</v>
      </c>
      <c r="D109" s="28" t="s">
        <v>104</v>
      </c>
      <c r="E109" s="29">
        <v>35.700000000000003</v>
      </c>
      <c r="F109" s="26" t="s">
        <v>104</v>
      </c>
    </row>
    <row r="110" spans="1:6" ht="33">
      <c r="A110" s="25" t="s">
        <v>105</v>
      </c>
      <c r="B110" s="26" t="s">
        <v>98</v>
      </c>
      <c r="C110" s="27" t="s">
        <v>240</v>
      </c>
      <c r="D110" s="28" t="s">
        <v>105</v>
      </c>
      <c r="E110" s="29">
        <v>773.4</v>
      </c>
      <c r="F110" s="26" t="s">
        <v>105</v>
      </c>
    </row>
    <row r="111" spans="1:6" ht="33">
      <c r="A111" s="25" t="s">
        <v>107</v>
      </c>
      <c r="B111" s="26" t="s">
        <v>106</v>
      </c>
      <c r="C111" s="27" t="s">
        <v>241</v>
      </c>
      <c r="D111" s="28" t="s">
        <v>107</v>
      </c>
      <c r="E111" s="29">
        <v>94.5</v>
      </c>
      <c r="F111" s="26" t="s">
        <v>107</v>
      </c>
    </row>
    <row r="112" spans="1:6" ht="49.5">
      <c r="A112" s="25" t="s">
        <v>108</v>
      </c>
      <c r="B112" s="26" t="s">
        <v>7</v>
      </c>
      <c r="C112" s="27" t="s">
        <v>242</v>
      </c>
      <c r="D112" s="28" t="s">
        <v>108</v>
      </c>
      <c r="E112" s="29">
        <f>E113+E114</f>
        <v>3731.7</v>
      </c>
      <c r="F112" s="26" t="s">
        <v>108</v>
      </c>
    </row>
    <row r="113" spans="1:6" ht="49.5">
      <c r="A113" s="25" t="s">
        <v>108</v>
      </c>
      <c r="B113" s="26" t="s">
        <v>98</v>
      </c>
      <c r="C113" s="27" t="s">
        <v>243</v>
      </c>
      <c r="D113" s="28" t="s">
        <v>108</v>
      </c>
      <c r="E113" s="29">
        <v>3651.7</v>
      </c>
      <c r="F113" s="26" t="s">
        <v>108</v>
      </c>
    </row>
    <row r="114" spans="1:6" ht="49.5">
      <c r="A114" s="25" t="s">
        <v>108</v>
      </c>
      <c r="B114" s="26" t="s">
        <v>99</v>
      </c>
      <c r="C114" s="27" t="s">
        <v>244</v>
      </c>
      <c r="D114" s="28" t="s">
        <v>108</v>
      </c>
      <c r="E114" s="29">
        <v>80</v>
      </c>
      <c r="F114" s="26" t="s">
        <v>108</v>
      </c>
    </row>
    <row r="115" spans="1:6" ht="33">
      <c r="A115" s="25" t="s">
        <v>109</v>
      </c>
      <c r="B115" s="26" t="s">
        <v>7</v>
      </c>
      <c r="C115" s="27" t="s">
        <v>245</v>
      </c>
      <c r="D115" s="28" t="s">
        <v>109</v>
      </c>
      <c r="E115" s="29">
        <f>E116</f>
        <v>494.7</v>
      </c>
      <c r="F115" s="26" t="s">
        <v>109</v>
      </c>
    </row>
    <row r="116" spans="1:6" ht="33">
      <c r="A116" s="25" t="s">
        <v>110</v>
      </c>
      <c r="B116" s="26" t="s">
        <v>7</v>
      </c>
      <c r="C116" s="27" t="s">
        <v>246</v>
      </c>
      <c r="D116" s="28" t="s">
        <v>110</v>
      </c>
      <c r="E116" s="29">
        <f>E117+E118</f>
        <v>494.7</v>
      </c>
      <c r="F116" s="26" t="s">
        <v>110</v>
      </c>
    </row>
    <row r="117" spans="1:6" ht="33">
      <c r="A117" s="25" t="s">
        <v>110</v>
      </c>
      <c r="B117" s="26" t="s">
        <v>111</v>
      </c>
      <c r="C117" s="27" t="s">
        <v>247</v>
      </c>
      <c r="D117" s="28" t="s">
        <v>110</v>
      </c>
      <c r="E117" s="29">
        <v>30</v>
      </c>
      <c r="F117" s="26" t="s">
        <v>110</v>
      </c>
    </row>
    <row r="118" spans="1:6" ht="33">
      <c r="A118" s="25" t="s">
        <v>110</v>
      </c>
      <c r="B118" s="26" t="s">
        <v>99</v>
      </c>
      <c r="C118" s="27" t="s">
        <v>248</v>
      </c>
      <c r="D118" s="28" t="s">
        <v>110</v>
      </c>
      <c r="E118" s="29">
        <v>464.7</v>
      </c>
      <c r="F118" s="26" t="s">
        <v>110</v>
      </c>
    </row>
    <row r="119" spans="1:6" ht="49.5">
      <c r="A119" s="25" t="s">
        <v>113</v>
      </c>
      <c r="B119" s="26" t="s">
        <v>112</v>
      </c>
      <c r="C119" s="27" t="s">
        <v>249</v>
      </c>
      <c r="D119" s="28" t="s">
        <v>113</v>
      </c>
      <c r="E119" s="29">
        <f>E120</f>
        <v>260</v>
      </c>
      <c r="F119" s="26" t="s">
        <v>113</v>
      </c>
    </row>
    <row r="120" spans="1:6" ht="66">
      <c r="A120" s="25" t="s">
        <v>114</v>
      </c>
      <c r="B120" s="26" t="s">
        <v>112</v>
      </c>
      <c r="C120" s="27" t="s">
        <v>250</v>
      </c>
      <c r="D120" s="28" t="s">
        <v>114</v>
      </c>
      <c r="E120" s="29">
        <v>260</v>
      </c>
      <c r="F120" s="26" t="s">
        <v>114</v>
      </c>
    </row>
    <row r="121" spans="1:6" ht="49.5">
      <c r="A121" s="25" t="s">
        <v>115</v>
      </c>
      <c r="B121" s="26" t="s">
        <v>42</v>
      </c>
      <c r="C121" s="27" t="s">
        <v>251</v>
      </c>
      <c r="D121" s="28" t="s">
        <v>115</v>
      </c>
      <c r="E121" s="29">
        <f>E122</f>
        <v>200000</v>
      </c>
      <c r="F121" s="26" t="s">
        <v>115</v>
      </c>
    </row>
    <row r="122" spans="1:6" ht="66">
      <c r="A122" s="25" t="s">
        <v>116</v>
      </c>
      <c r="B122" s="26" t="s">
        <v>42</v>
      </c>
      <c r="C122" s="27" t="s">
        <v>252</v>
      </c>
      <c r="D122" s="28" t="s">
        <v>116</v>
      </c>
      <c r="E122" s="29">
        <v>200000</v>
      </c>
      <c r="F122" s="26" t="s">
        <v>116</v>
      </c>
    </row>
    <row r="123" spans="1:6" ht="33">
      <c r="A123" s="25" t="s">
        <v>118</v>
      </c>
      <c r="B123" s="26" t="s">
        <v>117</v>
      </c>
      <c r="C123" s="27" t="s">
        <v>253</v>
      </c>
      <c r="D123" s="28" t="s">
        <v>118</v>
      </c>
      <c r="E123" s="29">
        <v>400</v>
      </c>
      <c r="F123" s="26" t="s">
        <v>118</v>
      </c>
    </row>
    <row r="124" spans="1:6" ht="80.25" customHeight="1">
      <c r="A124" s="25" t="s">
        <v>119</v>
      </c>
      <c r="B124" s="26" t="s">
        <v>7</v>
      </c>
      <c r="C124" s="27" t="s">
        <v>254</v>
      </c>
      <c r="D124" s="28" t="s">
        <v>119</v>
      </c>
      <c r="E124" s="29">
        <f>E125+E126+E127</f>
        <v>1743.3</v>
      </c>
      <c r="F124" s="26" t="s">
        <v>119</v>
      </c>
    </row>
    <row r="125" spans="1:6" ht="81" customHeight="1">
      <c r="A125" s="25" t="s">
        <v>119</v>
      </c>
      <c r="B125" s="26" t="s">
        <v>98</v>
      </c>
      <c r="C125" s="27" t="s">
        <v>255</v>
      </c>
      <c r="D125" s="28" t="s">
        <v>119</v>
      </c>
      <c r="E125" s="29">
        <v>24</v>
      </c>
      <c r="F125" s="26" t="s">
        <v>119</v>
      </c>
    </row>
    <row r="126" spans="1:6" ht="77.25" customHeight="1">
      <c r="A126" s="25" t="s">
        <v>119</v>
      </c>
      <c r="B126" s="26" t="s">
        <v>99</v>
      </c>
      <c r="C126" s="27" t="s">
        <v>256</v>
      </c>
      <c r="D126" s="28" t="s">
        <v>119</v>
      </c>
      <c r="E126" s="29">
        <v>1658.5</v>
      </c>
      <c r="F126" s="26" t="s">
        <v>119</v>
      </c>
    </row>
    <row r="127" spans="1:6" ht="78" customHeight="1">
      <c r="A127" s="25" t="s">
        <v>119</v>
      </c>
      <c r="B127" s="26" t="s">
        <v>120</v>
      </c>
      <c r="C127" s="27" t="s">
        <v>257</v>
      </c>
      <c r="D127" s="28" t="s">
        <v>119</v>
      </c>
      <c r="E127" s="29">
        <v>60.8</v>
      </c>
      <c r="F127" s="26" t="s">
        <v>119</v>
      </c>
    </row>
    <row r="128" spans="1:6" ht="42" customHeight="1">
      <c r="A128" s="25" t="s">
        <v>121</v>
      </c>
      <c r="B128" s="26" t="s">
        <v>117</v>
      </c>
      <c r="C128" s="27" t="s">
        <v>258</v>
      </c>
      <c r="D128" s="28" t="s">
        <v>121</v>
      </c>
      <c r="E128" s="29">
        <v>7907.6</v>
      </c>
      <c r="F128" s="26" t="s">
        <v>121</v>
      </c>
    </row>
    <row r="129" spans="1:6" ht="41.25" customHeight="1">
      <c r="A129" s="25" t="s">
        <v>122</v>
      </c>
      <c r="B129" s="26" t="s">
        <v>7</v>
      </c>
      <c r="C129" s="27" t="s">
        <v>259</v>
      </c>
      <c r="D129" s="28" t="s">
        <v>122</v>
      </c>
      <c r="E129" s="29">
        <f>E130</f>
        <v>1170</v>
      </c>
      <c r="F129" s="26" t="s">
        <v>122</v>
      </c>
    </row>
    <row r="130" spans="1:6" ht="49.5">
      <c r="A130" s="25" t="s">
        <v>123</v>
      </c>
      <c r="B130" s="26" t="s">
        <v>7</v>
      </c>
      <c r="C130" s="27" t="s">
        <v>260</v>
      </c>
      <c r="D130" s="28" t="s">
        <v>123</v>
      </c>
      <c r="E130" s="29">
        <f>E131+E132+E133</f>
        <v>1170</v>
      </c>
      <c r="F130" s="26" t="s">
        <v>123</v>
      </c>
    </row>
    <row r="131" spans="1:6" ht="49.5">
      <c r="A131" s="25" t="s">
        <v>123</v>
      </c>
      <c r="B131" s="26" t="s">
        <v>42</v>
      </c>
      <c r="C131" s="27" t="s">
        <v>261</v>
      </c>
      <c r="D131" s="28" t="s">
        <v>123</v>
      </c>
      <c r="E131" s="29">
        <v>850</v>
      </c>
      <c r="F131" s="26" t="s">
        <v>123</v>
      </c>
    </row>
    <row r="132" spans="1:6" ht="49.5">
      <c r="A132" s="25" t="s">
        <v>123</v>
      </c>
      <c r="B132" s="26" t="s">
        <v>82</v>
      </c>
      <c r="C132" s="27" t="s">
        <v>262</v>
      </c>
      <c r="D132" s="28" t="s">
        <v>123</v>
      </c>
      <c r="E132" s="29">
        <v>170</v>
      </c>
      <c r="F132" s="26" t="s">
        <v>123</v>
      </c>
    </row>
    <row r="133" spans="1:6" ht="49.5">
      <c r="A133" s="25" t="s">
        <v>123</v>
      </c>
      <c r="B133" s="26" t="s">
        <v>83</v>
      </c>
      <c r="C133" s="27" t="s">
        <v>263</v>
      </c>
      <c r="D133" s="28" t="s">
        <v>123</v>
      </c>
      <c r="E133" s="29">
        <v>150</v>
      </c>
      <c r="F133" s="26" t="s">
        <v>123</v>
      </c>
    </row>
    <row r="134" spans="1:6" ht="42.75" customHeight="1">
      <c r="A134" s="25" t="s">
        <v>124</v>
      </c>
      <c r="B134" s="26" t="s">
        <v>7</v>
      </c>
      <c r="C134" s="27" t="s">
        <v>264</v>
      </c>
      <c r="D134" s="28" t="s">
        <v>124</v>
      </c>
      <c r="E134" s="29">
        <f>E135</f>
        <v>13223.2</v>
      </c>
      <c r="F134" s="26" t="s">
        <v>124</v>
      </c>
    </row>
    <row r="135" spans="1:6" ht="33">
      <c r="A135" s="25" t="s">
        <v>125</v>
      </c>
      <c r="B135" s="26" t="s">
        <v>7</v>
      </c>
      <c r="C135" s="27" t="s">
        <v>265</v>
      </c>
      <c r="D135" s="28" t="s">
        <v>125</v>
      </c>
      <c r="E135" s="29">
        <v>13223.2</v>
      </c>
      <c r="F135" s="26" t="s">
        <v>125</v>
      </c>
    </row>
    <row r="136" spans="1:6" ht="23.25" customHeight="1">
      <c r="A136" s="20" t="s">
        <v>126</v>
      </c>
      <c r="B136" s="21" t="s">
        <v>7</v>
      </c>
      <c r="C136" s="22" t="s">
        <v>266</v>
      </c>
      <c r="D136" s="23" t="s">
        <v>126</v>
      </c>
      <c r="E136" s="24">
        <f>E137</f>
        <v>9737931.2000000011</v>
      </c>
      <c r="F136" s="21" t="s">
        <v>126</v>
      </c>
    </row>
    <row r="137" spans="1:6" ht="39" customHeight="1">
      <c r="A137" s="20" t="s">
        <v>127</v>
      </c>
      <c r="B137" s="21" t="s">
        <v>7</v>
      </c>
      <c r="C137" s="22" t="s">
        <v>267</v>
      </c>
      <c r="D137" s="23" t="s">
        <v>127</v>
      </c>
      <c r="E137" s="24">
        <f>E138+E141+E148</f>
        <v>9737931.2000000011</v>
      </c>
      <c r="F137" s="21" t="s">
        <v>127</v>
      </c>
    </row>
    <row r="138" spans="1:6" ht="33">
      <c r="A138" s="25" t="s">
        <v>129</v>
      </c>
      <c r="B138" s="26" t="s">
        <v>128</v>
      </c>
      <c r="C138" s="27" t="s">
        <v>269</v>
      </c>
      <c r="D138" s="28" t="s">
        <v>129</v>
      </c>
      <c r="E138" s="29">
        <f>E139</f>
        <v>4142499</v>
      </c>
      <c r="F138" s="26" t="s">
        <v>129</v>
      </c>
    </row>
    <row r="139" spans="1:6">
      <c r="A139" s="25" t="s">
        <v>130</v>
      </c>
      <c r="B139" s="26" t="s">
        <v>128</v>
      </c>
      <c r="C139" s="27" t="s">
        <v>270</v>
      </c>
      <c r="D139" s="28" t="s">
        <v>130</v>
      </c>
      <c r="E139" s="29">
        <f>E140</f>
        <v>4142499</v>
      </c>
      <c r="F139" s="26" t="s">
        <v>130</v>
      </c>
    </row>
    <row r="140" spans="1:6">
      <c r="A140" s="25" t="s">
        <v>131</v>
      </c>
      <c r="B140" s="26" t="s">
        <v>128</v>
      </c>
      <c r="C140" s="27" t="s">
        <v>268</v>
      </c>
      <c r="D140" s="28" t="s">
        <v>131</v>
      </c>
      <c r="E140" s="29">
        <v>4142499</v>
      </c>
      <c r="F140" s="26" t="s">
        <v>131</v>
      </c>
    </row>
    <row r="141" spans="1:6" ht="33">
      <c r="A141" s="25" t="s">
        <v>132</v>
      </c>
      <c r="B141" s="26" t="s">
        <v>128</v>
      </c>
      <c r="C141" s="27" t="s">
        <v>271</v>
      </c>
      <c r="D141" s="28" t="s">
        <v>132</v>
      </c>
      <c r="E141" s="29">
        <f>E142+E144+E146</f>
        <v>5595423.7999999998</v>
      </c>
      <c r="F141" s="26" t="s">
        <v>132</v>
      </c>
    </row>
    <row r="142" spans="1:6" ht="49.5">
      <c r="A142" s="25" t="s">
        <v>133</v>
      </c>
      <c r="B142" s="26" t="s">
        <v>128</v>
      </c>
      <c r="C142" s="27" t="s">
        <v>272</v>
      </c>
      <c r="D142" s="28" t="s">
        <v>133</v>
      </c>
      <c r="E142" s="29">
        <f>E143</f>
        <v>97.3</v>
      </c>
      <c r="F142" s="26" t="s">
        <v>133</v>
      </c>
    </row>
    <row r="143" spans="1:6" ht="49.5">
      <c r="A143" s="25" t="s">
        <v>134</v>
      </c>
      <c r="B143" s="26" t="s">
        <v>128</v>
      </c>
      <c r="C143" s="27" t="s">
        <v>273</v>
      </c>
      <c r="D143" s="28" t="s">
        <v>134</v>
      </c>
      <c r="E143" s="29">
        <v>97.3</v>
      </c>
      <c r="F143" s="26" t="s">
        <v>134</v>
      </c>
    </row>
    <row r="144" spans="1:6" ht="33">
      <c r="A144" s="25" t="s">
        <v>135</v>
      </c>
      <c r="B144" s="26" t="s">
        <v>128</v>
      </c>
      <c r="C144" s="27" t="s">
        <v>274</v>
      </c>
      <c r="D144" s="28" t="s">
        <v>135</v>
      </c>
      <c r="E144" s="29">
        <f>E145</f>
        <v>5591494.4000000004</v>
      </c>
      <c r="F144" s="26" t="s">
        <v>135</v>
      </c>
    </row>
    <row r="145" spans="1:6" ht="33">
      <c r="A145" s="25" t="s">
        <v>136</v>
      </c>
      <c r="B145" s="26" t="s">
        <v>128</v>
      </c>
      <c r="C145" s="27" t="s">
        <v>275</v>
      </c>
      <c r="D145" s="28" t="s">
        <v>136</v>
      </c>
      <c r="E145" s="29">
        <v>5591494.4000000004</v>
      </c>
      <c r="F145" s="26" t="s">
        <v>136</v>
      </c>
    </row>
    <row r="146" spans="1:6" ht="79.5" customHeight="1">
      <c r="A146" s="25" t="s">
        <v>137</v>
      </c>
      <c r="B146" s="26" t="s">
        <v>128</v>
      </c>
      <c r="C146" s="27" t="s">
        <v>276</v>
      </c>
      <c r="D146" s="28" t="s">
        <v>137</v>
      </c>
      <c r="E146" s="29">
        <f>E147</f>
        <v>3832.1</v>
      </c>
      <c r="F146" s="26" t="s">
        <v>137</v>
      </c>
    </row>
    <row r="147" spans="1:6" ht="78.75" customHeight="1">
      <c r="A147" s="25" t="s">
        <v>138</v>
      </c>
      <c r="B147" s="26" t="s">
        <v>128</v>
      </c>
      <c r="C147" s="27" t="s">
        <v>277</v>
      </c>
      <c r="D147" s="28" t="s">
        <v>138</v>
      </c>
      <c r="E147" s="29">
        <v>3832.1</v>
      </c>
      <c r="F147" s="26" t="s">
        <v>138</v>
      </c>
    </row>
    <row r="148" spans="1:6">
      <c r="A148" s="25" t="s">
        <v>139</v>
      </c>
      <c r="B148" s="26" t="s">
        <v>128</v>
      </c>
      <c r="C148" s="27" t="s">
        <v>278</v>
      </c>
      <c r="D148" s="28" t="s">
        <v>139</v>
      </c>
      <c r="E148" s="29">
        <f>E149</f>
        <v>8.4</v>
      </c>
      <c r="F148" s="26" t="s">
        <v>139</v>
      </c>
    </row>
    <row r="149" spans="1:6" ht="49.5">
      <c r="A149" s="25" t="s">
        <v>140</v>
      </c>
      <c r="B149" s="26" t="s">
        <v>128</v>
      </c>
      <c r="C149" s="27" t="s">
        <v>279</v>
      </c>
      <c r="D149" s="28" t="s">
        <v>140</v>
      </c>
      <c r="E149" s="29">
        <f>E150</f>
        <v>8.4</v>
      </c>
      <c r="F149" s="26" t="s">
        <v>140</v>
      </c>
    </row>
    <row r="150" spans="1:6" ht="45.75" customHeight="1">
      <c r="A150" s="25" t="s">
        <v>141</v>
      </c>
      <c r="B150" s="26" t="s">
        <v>128</v>
      </c>
      <c r="C150" s="27" t="s">
        <v>280</v>
      </c>
      <c r="D150" s="28" t="s">
        <v>141</v>
      </c>
      <c r="E150" s="29">
        <v>8.4</v>
      </c>
      <c r="F150" s="26" t="s">
        <v>141</v>
      </c>
    </row>
    <row r="151" spans="1:6">
      <c r="A151" s="20" t="s">
        <v>143</v>
      </c>
      <c r="B151" s="21" t="s">
        <v>142</v>
      </c>
      <c r="C151" s="22" t="s">
        <v>142</v>
      </c>
      <c r="D151" s="23" t="s">
        <v>143</v>
      </c>
      <c r="E151" s="24">
        <f>E17+E136</f>
        <v>16275844.200000001</v>
      </c>
      <c r="F151" s="21" t="s">
        <v>143</v>
      </c>
    </row>
    <row r="152" spans="1:6">
      <c r="E152" s="31"/>
    </row>
  </sheetData>
  <mergeCells count="11">
    <mergeCell ref="C11:F11"/>
    <mergeCell ref="F14:F15"/>
    <mergeCell ref="C6:E6"/>
    <mergeCell ref="C7:E7"/>
    <mergeCell ref="C8:E8"/>
    <mergeCell ref="C9:E9"/>
    <mergeCell ref="A14:A15"/>
    <mergeCell ref="B14:B15"/>
    <mergeCell ref="C14:C15"/>
    <mergeCell ref="D14:D15"/>
    <mergeCell ref="E14:E15"/>
  </mergeCells>
  <pageMargins left="0.43307086614173229" right="0.23622047244094491" top="0.55118110236220474" bottom="0.74803149606299213" header="0.31496062992125984" footer="0.31496062992125984"/>
  <pageSetup paperSize="9" scale="65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депутатов"О бюджете муниципального образования город Норильск на 2016 год и на плановый период 2017 и 2018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</cp:lastModifiedBy>
  <cp:lastPrinted>2016-02-04T10:39:24Z</cp:lastPrinted>
  <dcterms:created xsi:type="dcterms:W3CDTF">2006-02-07T12:07:20Z</dcterms:created>
  <dcterms:modified xsi:type="dcterms:W3CDTF">2016-02-16T09:19:39Z</dcterms:modified>
</cp:coreProperties>
</file>